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2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hamematakan'!$A$1:$E$37</definedName>
    <definedName name="_xlnm.Print_Area" localSheetId="0">'Ekamutneri hamematakan'!$A$1:$E$34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2" i="25"/>
  <c r="C12"/>
  <c r="C21"/>
  <c r="C7" i="24" l="1"/>
  <c r="E10"/>
  <c r="E11"/>
  <c r="D7"/>
  <c r="E36" i="25" l="1"/>
  <c r="D35"/>
  <c r="C35"/>
  <c r="E34"/>
  <c r="E33"/>
  <c r="C13"/>
  <c r="E32"/>
  <c r="E31"/>
  <c r="E30"/>
  <c r="E29"/>
  <c r="E28"/>
  <c r="E27"/>
  <c r="E26"/>
  <c r="E25"/>
  <c r="E24"/>
  <c r="E23"/>
  <c r="E22"/>
  <c r="D21"/>
  <c r="E20"/>
  <c r="E19"/>
  <c r="E18"/>
  <c r="E17"/>
  <c r="E16"/>
  <c r="E15"/>
  <c r="E14"/>
  <c r="E11"/>
  <c r="E10"/>
  <c r="E9"/>
  <c r="D8"/>
  <c r="C8"/>
  <c r="E7"/>
  <c r="E32" i="24"/>
  <c r="E31"/>
  <c r="E30"/>
  <c r="E29"/>
  <c r="E28"/>
  <c r="E27"/>
  <c r="E26"/>
  <c r="E25"/>
  <c r="E24"/>
  <c r="E23"/>
  <c r="E22"/>
  <c r="E21"/>
  <c r="D20"/>
  <c r="C20"/>
  <c r="C12" s="1"/>
  <c r="E19"/>
  <c r="E18"/>
  <c r="E17"/>
  <c r="E16"/>
  <c r="E15"/>
  <c r="E14"/>
  <c r="E13"/>
  <c r="E9"/>
  <c r="E8"/>
  <c r="D13" i="25" l="1"/>
  <c r="D12" i="24"/>
  <c r="E12" s="1"/>
  <c r="E35" i="25"/>
  <c r="E21"/>
  <c r="D37"/>
  <c r="E13"/>
  <c r="E7" i="24"/>
  <c r="E20"/>
  <c r="C33"/>
  <c r="E8" i="25"/>
  <c r="D33" i="24" l="1"/>
  <c r="E33" s="1"/>
  <c r="E12" i="25"/>
  <c r="C37"/>
  <c r="E37" s="1"/>
</calcChain>
</file>

<file path=xl/sharedStrings.xml><?xml version="1.0" encoding="utf-8"?>
<sst xmlns="http://schemas.openxmlformats.org/spreadsheetml/2006/main" count="89" uniqueCount="55">
  <si>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</si>
  <si>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</si>
  <si>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</si>
  <si>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</si>
  <si>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</si>
  <si>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</si>
  <si>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</si>
  <si>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</si>
  <si>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</si>
  <si>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</si>
  <si>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</si>
  <si>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</si>
  <si>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</si>
  <si>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</si>
  <si>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</si>
  <si>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</si>
  <si>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</si>
  <si>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</si>
  <si>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</si>
  <si>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</si>
  <si>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</si>
  <si>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</si>
  <si>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</si>
  <si>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</si>
  <si>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</si>
  <si>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</si>
  <si>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</si>
  <si>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</si>
  <si>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</si>
  <si>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</si>
  <si>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</si>
  <si>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</si>
  <si>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</si>
  <si>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</si>
  <si>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</si>
  <si>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</si>
  <si>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</si>
  <si>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</si>
  <si>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</si>
  <si>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</si>
  <si>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</si>
  <si>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</si>
  <si>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</si>
  <si>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</si>
  <si>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</si>
  <si>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</si>
  <si>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</si>
  <si>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</si>
  <si>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</si>
  <si>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</si>
  <si>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</si>
  <si>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</si>
  <si>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Սուբսիդիա ջրի գծով </t>
  </si>
  <si>
    <t xml:space="preserve">  01. 01. 2018թ. – 30.09. 2018թ.</t>
  </si>
  <si>
    <r>
      <t xml:space="preserve">Հաշվետու ժամանակաշրջանի </t>
    </r>
    <r>
      <rPr>
        <b/>
        <u/>
        <sz val="10"/>
        <color theme="1"/>
        <rFont val="Sylfaen"/>
        <family val="1"/>
        <charset val="204"/>
      </rPr>
      <t>փաստացի կատարողական*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</si>
</sst>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42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9"/>
      <color theme="1"/>
      <name val="Sylfaen"/>
      <family val="1"/>
      <charset val="204"/>
    </font>
    <font>
      <b/>
      <u/>
      <sz val="10"/>
      <color theme="1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2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3" fillId="7" borderId="3" applyNumberFormat="0" applyAlignment="0" applyProtection="0"/>
    <xf numFmtId="0" fontId="14" fillId="20" borderId="4" applyNumberFormat="0" applyAlignment="0" applyProtection="0"/>
    <xf numFmtId="0" fontId="15" fillId="20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21" borderId="9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</cellStyleXfs>
  <cellXfs count="76">
    <xf numFmtId="0" fontId="0" fillId="0" borderId="0" xfId="0"/>
    <xf numFmtId="0" fontId="34" fillId="0" borderId="1" xfId="1" applyFont="1" applyBorder="1" applyAlignment="1" applyProtection="1">
      <alignment horizontal="left" vertical="center" wrapText="1"/>
    </xf>
    <xf numFmtId="0" fontId="6" fillId="0" borderId="1" xfId="1" applyFont="1" applyBorder="1" applyAlignment="1" applyProtection="1">
      <alignment horizontal="left" vertical="center"/>
    </xf>
    <xf numFmtId="0" fontId="6" fillId="0" borderId="1" xfId="1" applyFont="1" applyBorder="1" applyAlignment="1" applyProtection="1">
      <alignment vertical="center"/>
    </xf>
    <xf numFmtId="164" fontId="6" fillId="0" borderId="1" xfId="1" applyNumberFormat="1" applyFont="1" applyBorder="1" applyAlignment="1" applyProtection="1">
      <alignment horizontal="center" vertical="center" wrapText="1"/>
    </xf>
    <xf numFmtId="0" fontId="32" fillId="0" borderId="1" xfId="1" applyFont="1" applyBorder="1" applyAlignment="1" applyProtection="1">
      <alignment vertical="center"/>
    </xf>
    <xf numFmtId="164" fontId="6" fillId="24" borderId="1" xfId="1" applyNumberFormat="1" applyFont="1" applyFill="1" applyBorder="1" applyAlignment="1" applyProtection="1">
      <alignment horizontal="center" vertical="center" wrapText="1"/>
    </xf>
    <xf numFmtId="0" fontId="31" fillId="0" borderId="0" xfId="1" applyFont="1" applyAlignment="1" applyProtection="1">
      <alignment horizontal="center" vertical="center"/>
    </xf>
    <xf numFmtId="0" fontId="6" fillId="0" borderId="0" xfId="1" applyFont="1" applyAlignment="1" applyProtection="1">
      <alignment vertical="center"/>
    </xf>
    <xf numFmtId="0" fontId="28" fillId="0" borderId="0" xfId="44" applyFont="1" applyAlignment="1" applyProtection="1">
      <alignment horizontal="right" vertical="center"/>
    </xf>
    <xf numFmtId="0" fontId="28" fillId="24" borderId="0" xfId="44" applyFont="1" applyFill="1" applyAlignment="1" applyProtection="1">
      <alignment horizontal="center" vertical="center"/>
    </xf>
    <xf numFmtId="0" fontId="28" fillId="0" borderId="0" xfId="44" applyFont="1" applyAlignment="1" applyProtection="1">
      <alignment horizontal="left" vertical="center"/>
    </xf>
    <xf numFmtId="0" fontId="30" fillId="0" borderId="0" xfId="1" applyFont="1" applyAlignment="1" applyProtection="1">
      <alignment vertical="center"/>
    </xf>
    <xf numFmtId="0" fontId="28" fillId="0" borderId="0" xfId="1" applyNumberFormat="1" applyFont="1" applyAlignment="1" applyProtection="1">
      <alignment horizontal="center" vertical="center" wrapText="1"/>
    </xf>
    <xf numFmtId="0" fontId="6" fillId="0" borderId="0" xfId="1" applyFont="1" applyAlignment="1" applyProtection="1">
      <alignment vertical="center" wrapText="1"/>
    </xf>
    <xf numFmtId="0" fontId="37" fillId="0" borderId="0" xfId="44" applyFont="1" applyAlignment="1" applyProtection="1">
      <alignment horizontal="center" vertical="center"/>
    </xf>
    <xf numFmtId="164" fontId="38" fillId="0" borderId="0" xfId="0" applyNumberFormat="1" applyFont="1" applyAlignment="1" applyProtection="1">
      <alignment vertical="center"/>
    </xf>
    <xf numFmtId="0" fontId="38" fillId="0" borderId="0" xfId="0" applyFont="1" applyAlignment="1" applyProtection="1">
      <alignment vertical="center"/>
    </xf>
    <xf numFmtId="0" fontId="30" fillId="0" borderId="0" xfId="44" applyFont="1" applyAlignment="1" applyProtection="1">
      <alignment vertical="center"/>
    </xf>
    <xf numFmtId="0" fontId="30" fillId="24" borderId="0" xfId="1" applyFont="1" applyFill="1" applyAlignment="1" applyProtection="1">
      <alignment vertical="center"/>
    </xf>
    <xf numFmtId="0" fontId="1" fillId="24" borderId="0" xfId="1" applyFont="1" applyFill="1" applyAlignment="1" applyProtection="1">
      <alignment vertical="center"/>
    </xf>
    <xf numFmtId="0" fontId="6" fillId="0" borderId="0" xfId="44" applyFont="1" applyBorder="1" applyAlignment="1" applyProtection="1">
      <alignment horizontal="right" vertical="center"/>
    </xf>
    <xf numFmtId="0" fontId="30" fillId="0" borderId="2" xfId="44" applyFont="1" applyBorder="1" applyAlignment="1" applyProtection="1">
      <alignment vertical="center"/>
    </xf>
    <xf numFmtId="0" fontId="30" fillId="0" borderId="2" xfId="1" applyFont="1" applyBorder="1" applyAlignment="1" applyProtection="1">
      <alignment horizontal="center" vertical="center" wrapText="1"/>
    </xf>
    <xf numFmtId="0" fontId="36" fillId="24" borderId="1" xfId="0" applyNumberFormat="1" applyFont="1" applyFill="1" applyBorder="1" applyAlignment="1" applyProtection="1">
      <alignment horizontal="center" vertical="center" wrapText="1"/>
    </xf>
    <xf numFmtId="0" fontId="40" fillId="24" borderId="1" xfId="0" applyNumberFormat="1" applyFont="1" applyFill="1" applyBorder="1" applyAlignment="1" applyProtection="1">
      <alignment horizontal="center" vertical="center" wrapText="1"/>
    </xf>
    <xf numFmtId="0" fontId="33" fillId="0" borderId="2" xfId="1" applyNumberFormat="1" applyFont="1" applyBorder="1" applyAlignment="1" applyProtection="1">
      <alignment horizontal="center" vertical="center" wrapText="1"/>
    </xf>
    <xf numFmtId="0" fontId="28" fillId="0" borderId="1" xfId="44" applyNumberFormat="1" applyFont="1" applyBorder="1" applyAlignment="1" applyProtection="1">
      <alignment horizontal="center" vertical="center"/>
    </xf>
    <xf numFmtId="165" fontId="28" fillId="0" borderId="1" xfId="44" applyNumberFormat="1" applyFont="1" applyBorder="1" applyAlignment="1" applyProtection="1">
      <alignment horizontal="left" vertical="center" wrapText="1"/>
    </xf>
    <xf numFmtId="164" fontId="28" fillId="24" borderId="1" xfId="44" applyNumberFormat="1" applyFont="1" applyFill="1" applyBorder="1" applyAlignment="1" applyProtection="1">
      <alignment horizontal="center" vertical="center"/>
    </xf>
    <xf numFmtId="164" fontId="4" fillId="24" borderId="1" xfId="44" applyNumberFormat="1" applyFont="1" applyFill="1" applyBorder="1" applyAlignment="1" applyProtection="1">
      <alignment horizontal="center" vertical="center"/>
    </xf>
    <xf numFmtId="164" fontId="28" fillId="0" borderId="1" xfId="44" applyNumberFormat="1" applyFont="1" applyBorder="1" applyAlignment="1" applyProtection="1">
      <alignment horizontal="center" vertical="center"/>
    </xf>
    <xf numFmtId="0" fontId="6" fillId="0" borderId="1" xfId="1" applyFont="1" applyBorder="1" applyAlignment="1" applyProtection="1">
      <alignment horizontal="center" vertical="center"/>
    </xf>
    <xf numFmtId="164" fontId="6" fillId="24" borderId="1" xfId="44" applyNumberFormat="1" applyFont="1" applyFill="1" applyBorder="1" applyAlignment="1" applyProtection="1">
      <alignment horizontal="center" vertical="center"/>
    </xf>
    <xf numFmtId="164" fontId="2" fillId="24" borderId="1" xfId="44" applyNumberFormat="1" applyFont="1" applyFill="1" applyBorder="1" applyAlignment="1" applyProtection="1">
      <alignment horizontal="center" vertical="center"/>
    </xf>
    <xf numFmtId="164" fontId="6" fillId="0" borderId="1" xfId="44" applyNumberFormat="1" applyFont="1" applyBorder="1" applyAlignment="1" applyProtection="1">
      <alignment horizontal="center" vertical="center"/>
    </xf>
    <xf numFmtId="0" fontId="32" fillId="0" borderId="1" xfId="1" applyFont="1" applyBorder="1" applyAlignment="1" applyProtection="1">
      <alignment horizontal="center" vertical="center"/>
    </xf>
    <xf numFmtId="164" fontId="30" fillId="0" borderId="0" xfId="1" applyNumberFormat="1" applyFont="1" applyAlignment="1" applyProtection="1">
      <alignment vertical="center"/>
    </xf>
    <xf numFmtId="0" fontId="6" fillId="24" borderId="1" xfId="1" applyFont="1" applyFill="1" applyBorder="1" applyAlignment="1" applyProtection="1">
      <alignment vertical="center"/>
    </xf>
    <xf numFmtId="2" fontId="30" fillId="0" borderId="0" xfId="1" applyNumberFormat="1" applyFont="1" applyAlignment="1" applyProtection="1">
      <alignment vertical="center"/>
    </xf>
    <xf numFmtId="164" fontId="32" fillId="24" borderId="1" xfId="44" applyNumberFormat="1" applyFont="1" applyFill="1" applyBorder="1" applyAlignment="1" applyProtection="1">
      <alignment horizontal="center" vertical="center"/>
    </xf>
    <xf numFmtId="164" fontId="5" fillId="24" borderId="1" xfId="44" applyNumberFormat="1" applyFont="1" applyFill="1" applyBorder="1" applyAlignment="1" applyProtection="1">
      <alignment horizontal="center" vertical="center"/>
    </xf>
    <xf numFmtId="164" fontId="32" fillId="0" borderId="1" xfId="44" applyNumberFormat="1" applyFont="1" applyBorder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0" fontId="6" fillId="0" borderId="1" xfId="1" applyFont="1" applyBorder="1" applyAlignment="1" applyProtection="1">
      <alignment vertical="center" wrapText="1"/>
    </xf>
    <xf numFmtId="0" fontId="7" fillId="0" borderId="1" xfId="44" applyNumberFormat="1" applyFont="1" applyBorder="1" applyAlignment="1" applyProtection="1">
      <alignment horizontal="center" vertical="center"/>
    </xf>
    <xf numFmtId="165" fontId="7" fillId="0" borderId="1" xfId="44" applyNumberFormat="1" applyFont="1" applyBorder="1" applyAlignment="1" applyProtection="1">
      <alignment horizontal="left" vertical="center" wrapText="1"/>
    </xf>
    <xf numFmtId="164" fontId="29" fillId="24" borderId="1" xfId="44" applyNumberFormat="1" applyFont="1" applyFill="1" applyBorder="1" applyAlignment="1" applyProtection="1">
      <alignment horizontal="center" vertical="center"/>
    </xf>
    <xf numFmtId="164" fontId="3" fillId="24" borderId="1" xfId="44" applyNumberFormat="1" applyFont="1" applyFill="1" applyBorder="1" applyAlignment="1" applyProtection="1">
      <alignment horizontal="center" vertical="center"/>
    </xf>
    <xf numFmtId="164" fontId="29" fillId="0" borderId="1" xfId="44" applyNumberFormat="1" applyFont="1" applyBorder="1" applyAlignment="1" applyProtection="1">
      <alignment horizontal="center" vertical="center"/>
    </xf>
    <xf numFmtId="0" fontId="32" fillId="0" borderId="1" xfId="44" applyNumberFormat="1" applyFont="1" applyBorder="1" applyAlignment="1" applyProtection="1">
      <alignment horizontal="center" vertical="center"/>
    </xf>
    <xf numFmtId="0" fontId="6" fillId="24" borderId="0" xfId="1" applyFont="1" applyFill="1" applyAlignment="1" applyProtection="1">
      <alignment vertical="center"/>
    </xf>
    <xf numFmtId="0" fontId="2" fillId="24" borderId="0" xfId="1" applyFont="1" applyFill="1" applyAlignment="1" applyProtection="1">
      <alignment vertical="center"/>
    </xf>
    <xf numFmtId="0" fontId="28" fillId="0" borderId="0" xfId="44" applyFont="1" applyAlignment="1" applyProtection="1">
      <alignment horizontal="center" vertical="center"/>
    </xf>
    <xf numFmtId="0" fontId="6" fillId="0" borderId="0" xfId="1" applyFont="1" applyAlignment="1" applyProtection="1">
      <alignment horizontal="center" vertical="center"/>
    </xf>
    <xf numFmtId="0" fontId="6" fillId="0" borderId="0" xfId="1" applyFont="1" applyAlignment="1" applyProtection="1">
      <alignment horizontal="right" vertical="center"/>
    </xf>
    <xf numFmtId="0" fontId="36" fillId="0" borderId="1" xfId="0" applyNumberFormat="1" applyFont="1" applyBorder="1" applyAlignment="1" applyProtection="1">
      <alignment horizontal="center" vertical="center" wrapText="1"/>
    </xf>
    <xf numFmtId="0" fontId="29" fillId="0" borderId="1" xfId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center" vertical="center" wrapText="1"/>
    </xf>
    <xf numFmtId="164" fontId="29" fillId="0" borderId="1" xfId="1" applyNumberFormat="1" applyFont="1" applyBorder="1" applyAlignment="1" applyProtection="1">
      <alignment horizontal="center" vertical="center"/>
    </xf>
    <xf numFmtId="164" fontId="29" fillId="24" borderId="1" xfId="1" applyNumberFormat="1" applyFont="1" applyFill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vertical="center"/>
    </xf>
    <xf numFmtId="164" fontId="6" fillId="0" borderId="1" xfId="1" applyNumberFormat="1" applyFont="1" applyBorder="1" applyAlignment="1" applyProtection="1">
      <alignment horizontal="center" vertical="center"/>
    </xf>
    <xf numFmtId="164" fontId="29" fillId="0" borderId="1" xfId="1" applyNumberFormat="1" applyFont="1" applyBorder="1" applyAlignment="1" applyProtection="1">
      <alignment horizontal="center" vertical="center" wrapText="1"/>
    </xf>
    <xf numFmtId="164" fontId="29" fillId="24" borderId="1" xfId="1" applyNumberFormat="1" applyFont="1" applyFill="1" applyBorder="1" applyAlignment="1" applyProtection="1">
      <alignment horizontal="center" vertical="center" wrapText="1"/>
    </xf>
    <xf numFmtId="164" fontId="6" fillId="24" borderId="1" xfId="1" applyNumberFormat="1" applyFont="1" applyFill="1" applyBorder="1" applyAlignment="1" applyProtection="1">
      <alignment horizontal="center" vertical="center"/>
    </xf>
    <xf numFmtId="164" fontId="6" fillId="0" borderId="0" xfId="1" applyNumberFormat="1" applyFont="1" applyBorder="1" applyAlignment="1" applyProtection="1">
      <alignment vertical="center"/>
    </xf>
    <xf numFmtId="164" fontId="32" fillId="0" borderId="1" xfId="1" applyNumberFormat="1" applyFont="1" applyBorder="1" applyAlignment="1" applyProtection="1">
      <alignment horizontal="center" vertical="center" wrapText="1"/>
    </xf>
    <xf numFmtId="164" fontId="32" fillId="24" borderId="1" xfId="1" applyNumberFormat="1" applyFont="1" applyFill="1" applyBorder="1" applyAlignment="1" applyProtection="1">
      <alignment horizontal="center" vertical="center"/>
    </xf>
    <xf numFmtId="164" fontId="32" fillId="0" borderId="1" xfId="1" applyNumberFormat="1" applyFont="1" applyBorder="1" applyAlignment="1" applyProtection="1">
      <alignment horizontal="center" vertical="center"/>
    </xf>
    <xf numFmtId="0" fontId="32" fillId="0" borderId="0" xfId="1" applyFont="1" applyBorder="1" applyAlignment="1" applyProtection="1">
      <alignment vertical="center"/>
    </xf>
    <xf numFmtId="0" fontId="32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0" fontId="6" fillId="24" borderId="0" xfId="1" applyFont="1" applyFill="1" applyBorder="1" applyAlignment="1" applyProtection="1">
      <alignment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28515625" style="54" customWidth="1"/>
    <col min="2" max="2" width="52.140625" style="8" customWidth="1"/>
    <col min="3" max="3" width="17.85546875" style="8" customWidth="1"/>
    <col min="4" max="4" width="17.85546875" style="51" customWidth="1"/>
    <col min="5" max="5" width="14.140625" style="8" customWidth="1"/>
    <col min="6" max="6" width="13.140625" style="8" customWidth="1"/>
    <col min="7" max="16384" width="9.140625" style="8"/>
  </cols>
  <sheetData>
    <row r="1" spans="1:13" ht="16.5" customHeight="1">
      <c r="A1" s="7" t="s">
        <v>1</v>
      </c>
      <c r="B1" s="7"/>
      <c r="C1" s="7"/>
      <c r="D1" s="7"/>
      <c r="E1" s="7"/>
    </row>
    <row r="2" spans="1:13" s="12" customFormat="1" ht="20.25" customHeight="1">
      <c r="A2" s="9" t="s">
        <v>2</v>
      </c>
      <c r="B2" s="9"/>
      <c r="C2" s="53">
        <v>22</v>
      </c>
      <c r="D2" s="11" t="s">
        <v>3</v>
      </c>
      <c r="E2" s="11"/>
    </row>
    <row r="3" spans="1:13" ht="45" customHeight="1">
      <c r="A3" s="13" t="s">
        <v>48</v>
      </c>
      <c r="B3" s="13"/>
      <c r="C3" s="13"/>
      <c r="D3" s="13"/>
      <c r="E3" s="13"/>
      <c r="F3" s="14"/>
      <c r="G3" s="14"/>
      <c r="H3" s="14"/>
    </row>
    <row r="4" spans="1:13" s="17" customFormat="1" ht="22.5" customHeight="1">
      <c r="A4" s="15" t="s">
        <v>53</v>
      </c>
      <c r="B4" s="15"/>
      <c r="C4" s="15"/>
      <c r="D4" s="15"/>
      <c r="E4" s="15"/>
      <c r="F4" s="16"/>
      <c r="G4" s="16"/>
      <c r="H4" s="16"/>
      <c r="I4" s="16"/>
      <c r="J4" s="16"/>
      <c r="K4" s="16"/>
      <c r="L4" s="16"/>
      <c r="M4" s="16"/>
    </row>
    <row r="5" spans="1:13">
      <c r="E5" s="55" t="s">
        <v>4</v>
      </c>
    </row>
    <row r="6" spans="1:13" s="12" customFormat="1" ht="63.75" customHeight="1">
      <c r="A6" s="22" t="s">
        <v>0</v>
      </c>
      <c r="B6" s="23" t="s">
        <v>5</v>
      </c>
      <c r="C6" s="56" t="s">
        <v>50</v>
      </c>
      <c r="D6" s="24" t="s">
        <v>49</v>
      </c>
      <c r="E6" s="26" t="s">
        <v>6</v>
      </c>
    </row>
    <row r="7" spans="1:13" ht="31.5" customHeight="1">
      <c r="A7" s="57" t="s">
        <v>7</v>
      </c>
      <c r="B7" s="58" t="s">
        <v>8</v>
      </c>
      <c r="C7" s="59">
        <f>SUM(C8:C9,C10:C11)</f>
        <v>43725.5</v>
      </c>
      <c r="D7" s="60">
        <f>SUM(D8:D9,D10:D11)</f>
        <v>40952.800000000003</v>
      </c>
      <c r="E7" s="59">
        <f t="shared" ref="E7:E33" si="0">D7-C7</f>
        <v>-2772.6999999999971</v>
      </c>
      <c r="F7" s="61"/>
    </row>
    <row r="8" spans="1:13" ht="18.75" customHeight="1">
      <c r="A8" s="32">
        <v>1</v>
      </c>
      <c r="B8" s="3" t="s">
        <v>9</v>
      </c>
      <c r="C8" s="62">
        <v>40425</v>
      </c>
      <c r="D8" s="33">
        <v>37015</v>
      </c>
      <c r="E8" s="62">
        <f t="shared" si="0"/>
        <v>-3410</v>
      </c>
      <c r="F8" s="61"/>
      <c r="G8" s="61"/>
    </row>
    <row r="9" spans="1:13" ht="18.75" customHeight="1">
      <c r="A9" s="32">
        <v>2</v>
      </c>
      <c r="B9" s="3" t="s">
        <v>10</v>
      </c>
      <c r="C9" s="62">
        <v>3300</v>
      </c>
      <c r="D9" s="33">
        <v>3916.8</v>
      </c>
      <c r="E9" s="62">
        <f t="shared" si="0"/>
        <v>616.80000000000018</v>
      </c>
      <c r="F9" s="61"/>
    </row>
    <row r="10" spans="1:13" ht="18.75" customHeight="1">
      <c r="A10" s="32">
        <v>3</v>
      </c>
      <c r="B10" s="3" t="s">
        <v>11</v>
      </c>
      <c r="C10" s="4">
        <v>0.5</v>
      </c>
      <c r="D10" s="6">
        <v>0.4</v>
      </c>
      <c r="E10" s="62">
        <f t="shared" si="0"/>
        <v>-9.9999999999999978E-2</v>
      </c>
      <c r="F10" s="61"/>
    </row>
    <row r="11" spans="1:13" ht="18.75" customHeight="1">
      <c r="A11" s="32">
        <v>4</v>
      </c>
      <c r="B11" s="2" t="s">
        <v>52</v>
      </c>
      <c r="C11" s="4"/>
      <c r="D11" s="6">
        <v>20.6</v>
      </c>
      <c r="E11" s="62">
        <f t="shared" si="0"/>
        <v>20.6</v>
      </c>
      <c r="F11" s="61"/>
    </row>
    <row r="12" spans="1:13" ht="29.25" customHeight="1">
      <c r="A12" s="57" t="s">
        <v>12</v>
      </c>
      <c r="B12" s="58" t="s">
        <v>13</v>
      </c>
      <c r="C12" s="63">
        <f>SUM(C13,C15:C20,C24:C31,C32:C32)</f>
        <v>46779.75</v>
      </c>
      <c r="D12" s="64">
        <f>SUM(D13,D15:D20,D24:D31,D32:D32)</f>
        <v>45825.399999999994</v>
      </c>
      <c r="E12" s="59">
        <f t="shared" si="0"/>
        <v>-954.35000000000582</v>
      </c>
      <c r="F12" s="61"/>
    </row>
    <row r="13" spans="1:13" ht="21" customHeight="1">
      <c r="A13" s="32">
        <v>1</v>
      </c>
      <c r="B13" s="3" t="s">
        <v>14</v>
      </c>
      <c r="C13" s="4">
        <v>31519.05</v>
      </c>
      <c r="D13" s="65">
        <v>30504.6</v>
      </c>
      <c r="E13" s="62">
        <f t="shared" si="0"/>
        <v>-1014.4500000000007</v>
      </c>
      <c r="F13" s="66"/>
    </row>
    <row r="14" spans="1:13" s="71" customFormat="1" ht="21" customHeight="1">
      <c r="A14" s="36">
        <v>1.1000000000000001</v>
      </c>
      <c r="B14" s="5" t="s">
        <v>15</v>
      </c>
      <c r="C14" s="67">
        <v>2565</v>
      </c>
      <c r="D14" s="68">
        <v>2565</v>
      </c>
      <c r="E14" s="69">
        <f>D14-C14</f>
        <v>0</v>
      </c>
      <c r="F14" s="70"/>
    </row>
    <row r="15" spans="1:13" ht="21" customHeight="1">
      <c r="A15" s="32">
        <v>2</v>
      </c>
      <c r="B15" s="3" t="s">
        <v>16</v>
      </c>
      <c r="C15" s="4">
        <v>10133.9</v>
      </c>
      <c r="D15" s="65">
        <v>10985.3</v>
      </c>
      <c r="E15" s="62">
        <f t="shared" si="0"/>
        <v>851.39999999999964</v>
      </c>
      <c r="F15" s="61"/>
    </row>
    <row r="16" spans="1:13" ht="21" customHeight="1">
      <c r="A16" s="32">
        <v>3</v>
      </c>
      <c r="B16" s="3" t="s">
        <v>17</v>
      </c>
      <c r="C16" s="4">
        <v>1736.6</v>
      </c>
      <c r="D16" s="65">
        <v>1153.7</v>
      </c>
      <c r="E16" s="62">
        <f t="shared" si="0"/>
        <v>-582.89999999999986</v>
      </c>
      <c r="F16" s="61"/>
    </row>
    <row r="17" spans="1:6" ht="21" customHeight="1">
      <c r="A17" s="32">
        <v>4</v>
      </c>
      <c r="B17" s="3" t="s">
        <v>18</v>
      </c>
      <c r="C17" s="4">
        <v>1439.5</v>
      </c>
      <c r="D17" s="6">
        <v>1393.3</v>
      </c>
      <c r="E17" s="62">
        <f t="shared" si="0"/>
        <v>-46.200000000000045</v>
      </c>
      <c r="F17" s="61"/>
    </row>
    <row r="18" spans="1:6" ht="21" customHeight="1">
      <c r="A18" s="32">
        <v>5</v>
      </c>
      <c r="B18" s="3" t="s">
        <v>19</v>
      </c>
      <c r="C18" s="4">
        <v>334.5</v>
      </c>
      <c r="D18" s="65">
        <v>347.4</v>
      </c>
      <c r="E18" s="62">
        <f t="shared" si="0"/>
        <v>12.899999999999977</v>
      </c>
      <c r="F18" s="61"/>
    </row>
    <row r="19" spans="1:6" ht="21" customHeight="1">
      <c r="A19" s="32">
        <v>6</v>
      </c>
      <c r="B19" s="3" t="s">
        <v>20</v>
      </c>
      <c r="C19" s="4">
        <v>74.900000000000006</v>
      </c>
      <c r="D19" s="65">
        <v>74.8</v>
      </c>
      <c r="E19" s="62">
        <f t="shared" si="0"/>
        <v>-0.10000000000000853</v>
      </c>
      <c r="F19" s="61"/>
    </row>
    <row r="20" spans="1:6" ht="21" customHeight="1">
      <c r="A20" s="32">
        <v>8</v>
      </c>
      <c r="B20" s="3" t="s">
        <v>21</v>
      </c>
      <c r="C20" s="4">
        <f>SUM(C21:C23)</f>
        <v>144.30000000000001</v>
      </c>
      <c r="D20" s="6">
        <f>SUM(D21:D23)</f>
        <v>120.2</v>
      </c>
      <c r="E20" s="62">
        <f t="shared" si="0"/>
        <v>-24.100000000000009</v>
      </c>
      <c r="F20" s="61"/>
    </row>
    <row r="21" spans="1:6" s="71" customFormat="1" ht="21" customHeight="1">
      <c r="A21" s="36">
        <v>8.1</v>
      </c>
      <c r="B21" s="5" t="s">
        <v>22</v>
      </c>
      <c r="C21" s="67">
        <v>43.2</v>
      </c>
      <c r="D21" s="68">
        <v>43.2</v>
      </c>
      <c r="E21" s="69">
        <f t="shared" si="0"/>
        <v>0</v>
      </c>
      <c r="F21" s="70"/>
    </row>
    <row r="22" spans="1:6" s="71" customFormat="1" ht="21" customHeight="1">
      <c r="A22" s="36">
        <v>8.1999999999999993</v>
      </c>
      <c r="B22" s="5" t="s">
        <v>23</v>
      </c>
      <c r="C22" s="67">
        <v>56.1</v>
      </c>
      <c r="D22" s="68">
        <v>32</v>
      </c>
      <c r="E22" s="69">
        <f t="shared" si="0"/>
        <v>-24.1</v>
      </c>
      <c r="F22" s="70"/>
    </row>
    <row r="23" spans="1:6" s="71" customFormat="1" ht="21" customHeight="1">
      <c r="A23" s="36">
        <v>8.3000000000000007</v>
      </c>
      <c r="B23" s="5" t="s">
        <v>24</v>
      </c>
      <c r="C23" s="67">
        <v>45</v>
      </c>
      <c r="D23" s="68">
        <v>45</v>
      </c>
      <c r="E23" s="69">
        <f t="shared" si="0"/>
        <v>0</v>
      </c>
      <c r="F23" s="70"/>
    </row>
    <row r="24" spans="1:6" ht="21" customHeight="1">
      <c r="A24" s="32">
        <v>9</v>
      </c>
      <c r="B24" s="3" t="s">
        <v>25</v>
      </c>
      <c r="C24" s="4">
        <v>882</v>
      </c>
      <c r="D24" s="65">
        <v>882</v>
      </c>
      <c r="E24" s="62">
        <f t="shared" si="0"/>
        <v>0</v>
      </c>
      <c r="F24" s="61"/>
    </row>
    <row r="25" spans="1:6" ht="21" customHeight="1">
      <c r="A25" s="32">
        <v>10</v>
      </c>
      <c r="B25" s="3" t="s">
        <v>26</v>
      </c>
      <c r="C25" s="4">
        <v>75</v>
      </c>
      <c r="D25" s="65"/>
      <c r="E25" s="62">
        <f t="shared" si="0"/>
        <v>-75</v>
      </c>
      <c r="F25" s="61"/>
    </row>
    <row r="26" spans="1:6" ht="21" customHeight="1">
      <c r="A26" s="32">
        <v>11</v>
      </c>
      <c r="B26" s="3" t="s">
        <v>27</v>
      </c>
      <c r="C26" s="4">
        <v>140</v>
      </c>
      <c r="D26" s="65">
        <v>145</v>
      </c>
      <c r="E26" s="62">
        <f t="shared" si="0"/>
        <v>5</v>
      </c>
      <c r="F26" s="61"/>
    </row>
    <row r="27" spans="1:6" ht="21" customHeight="1">
      <c r="A27" s="32">
        <v>12</v>
      </c>
      <c r="B27" s="3" t="s">
        <v>28</v>
      </c>
      <c r="C27" s="62"/>
      <c r="D27" s="65"/>
      <c r="E27" s="62">
        <f t="shared" si="0"/>
        <v>0</v>
      </c>
      <c r="F27" s="61"/>
    </row>
    <row r="28" spans="1:6" ht="21" customHeight="1">
      <c r="A28" s="32">
        <v>13</v>
      </c>
      <c r="B28" s="3" t="s">
        <v>29</v>
      </c>
      <c r="C28" s="62">
        <v>81</v>
      </c>
      <c r="D28" s="65">
        <v>20.100000000000001</v>
      </c>
      <c r="E28" s="62">
        <f>D28-C28</f>
        <v>-60.9</v>
      </c>
      <c r="F28" s="61"/>
    </row>
    <row r="29" spans="1:6" ht="21" customHeight="1">
      <c r="A29" s="32">
        <v>14</v>
      </c>
      <c r="B29" s="3" t="s">
        <v>30</v>
      </c>
      <c r="C29" s="62">
        <v>105</v>
      </c>
      <c r="D29" s="65">
        <v>95</v>
      </c>
      <c r="E29" s="62">
        <f t="shared" si="0"/>
        <v>-10</v>
      </c>
      <c r="F29" s="61"/>
    </row>
    <row r="30" spans="1:6" ht="21" customHeight="1">
      <c r="A30" s="32">
        <v>15</v>
      </c>
      <c r="B30" s="3" t="s">
        <v>31</v>
      </c>
      <c r="C30" s="62">
        <v>3</v>
      </c>
      <c r="D30" s="65">
        <v>3</v>
      </c>
      <c r="E30" s="62">
        <f>D30-C30</f>
        <v>0</v>
      </c>
      <c r="F30" s="61"/>
    </row>
    <row r="31" spans="1:6" ht="21" customHeight="1">
      <c r="A31" s="32">
        <v>16</v>
      </c>
      <c r="B31" s="3" t="s">
        <v>32</v>
      </c>
      <c r="C31" s="62">
        <v>30</v>
      </c>
      <c r="D31" s="65">
        <v>30</v>
      </c>
      <c r="E31" s="62">
        <f t="shared" ref="E31" si="1">D31-C31</f>
        <v>0</v>
      </c>
      <c r="F31" s="61"/>
    </row>
    <row r="32" spans="1:6" ht="23.25" customHeight="1">
      <c r="A32" s="32">
        <v>17</v>
      </c>
      <c r="B32" s="44" t="s">
        <v>33</v>
      </c>
      <c r="C32" s="62">
        <v>81</v>
      </c>
      <c r="D32" s="65">
        <v>71</v>
      </c>
      <c r="E32" s="69">
        <f>D32-C32</f>
        <v>-10</v>
      </c>
      <c r="F32" s="61"/>
    </row>
    <row r="33" spans="1:6" s="74" customFormat="1" ht="24.75" customHeight="1">
      <c r="A33" s="57" t="s">
        <v>34</v>
      </c>
      <c r="B33" s="72" t="s">
        <v>35</v>
      </c>
      <c r="C33" s="59">
        <f>C7-C12</f>
        <v>-3054.25</v>
      </c>
      <c r="D33" s="60">
        <f>D7-D12</f>
        <v>-4872.5999999999913</v>
      </c>
      <c r="E33" s="59">
        <f t="shared" si="0"/>
        <v>-1818.3499999999913</v>
      </c>
      <c r="F33" s="73"/>
    </row>
    <row r="34" spans="1:6">
      <c r="B34" s="61"/>
      <c r="C34" s="61"/>
      <c r="D34" s="75"/>
      <c r="E34" s="61"/>
      <c r="F34" s="61"/>
    </row>
    <row r="35" spans="1:6">
      <c r="B35" s="61"/>
      <c r="C35" s="61"/>
      <c r="D35" s="75"/>
      <c r="E35" s="61"/>
      <c r="F35" s="61"/>
    </row>
    <row r="36" spans="1:6">
      <c r="B36" s="61"/>
      <c r="C36" s="61"/>
      <c r="D36" s="75"/>
      <c r="E36" s="61"/>
      <c r="F36" s="61"/>
    </row>
    <row r="37" spans="1:6">
      <c r="B37" s="61"/>
      <c r="C37" s="61"/>
      <c r="D37" s="75"/>
      <c r="E37" s="61"/>
      <c r="F37" s="61"/>
    </row>
    <row r="38" spans="1:6">
      <c r="B38" s="61"/>
      <c r="C38" s="61"/>
      <c r="D38" s="75"/>
      <c r="E38" s="61"/>
      <c r="F38" s="61"/>
    </row>
    <row r="39" spans="1:6">
      <c r="B39" s="61"/>
      <c r="C39" s="61"/>
      <c r="D39" s="75"/>
      <c r="E39" s="61"/>
    </row>
    <row r="40" spans="1:6">
      <c r="B40" s="61"/>
      <c r="C40" s="61"/>
      <c r="D40" s="75"/>
      <c r="E40" s="61"/>
    </row>
    <row r="41" spans="1:6">
      <c r="B41" s="61"/>
      <c r="C41" s="61"/>
      <c r="D41" s="75"/>
      <c r="E41" s="6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workbookViewId="0">
      <selection sqref="A1:XFD1048576"/>
    </sheetView>
  </sheetViews>
  <sheetFormatPr defaultRowHeight="13.5"/>
  <cols>
    <col min="1" max="1" width="4.85546875" style="8" customWidth="1"/>
    <col min="2" max="2" width="52.42578125" style="8" customWidth="1"/>
    <col min="3" max="3" width="17.7109375" style="51" customWidth="1"/>
    <col min="4" max="4" width="18" style="52" customWidth="1"/>
    <col min="5" max="5" width="14.42578125" style="8" customWidth="1"/>
    <col min="6" max="6" width="11.28515625" style="8" bestFit="1" customWidth="1"/>
    <col min="7" max="16384" width="9.140625" style="8"/>
  </cols>
  <sheetData>
    <row r="1" spans="1:13" ht="20.25" customHeight="1">
      <c r="A1" s="7" t="s">
        <v>36</v>
      </c>
      <c r="B1" s="7"/>
      <c r="C1" s="7"/>
      <c r="D1" s="7"/>
      <c r="E1" s="7"/>
    </row>
    <row r="2" spans="1:13" s="12" customFormat="1" ht="19.5" customHeight="1">
      <c r="A2" s="9" t="s">
        <v>2</v>
      </c>
      <c r="B2" s="9"/>
      <c r="C2" s="10">
        <v>22</v>
      </c>
      <c r="D2" s="11" t="s">
        <v>3</v>
      </c>
      <c r="E2" s="11"/>
    </row>
    <row r="3" spans="1:13" ht="49.5" customHeight="1">
      <c r="A3" s="13" t="s">
        <v>51</v>
      </c>
      <c r="B3" s="13"/>
      <c r="C3" s="13"/>
      <c r="D3" s="13"/>
      <c r="E3" s="13"/>
      <c r="F3" s="14"/>
      <c r="G3" s="14"/>
      <c r="H3" s="14"/>
      <c r="I3" s="14"/>
      <c r="J3" s="14"/>
      <c r="K3" s="14"/>
    </row>
    <row r="4" spans="1:13" s="17" customFormat="1" ht="22.5" customHeight="1">
      <c r="A4" s="15" t="s">
        <v>53</v>
      </c>
      <c r="B4" s="15"/>
      <c r="C4" s="15"/>
      <c r="D4" s="15"/>
      <c r="E4" s="15"/>
      <c r="F4" s="16"/>
      <c r="G4" s="16"/>
      <c r="H4" s="16"/>
      <c r="I4" s="16"/>
      <c r="J4" s="16"/>
      <c r="K4" s="16"/>
      <c r="L4" s="16"/>
      <c r="M4" s="16"/>
    </row>
    <row r="5" spans="1:13" s="12" customFormat="1" ht="17.25" customHeight="1">
      <c r="A5" s="18"/>
      <c r="B5" s="18"/>
      <c r="C5" s="19"/>
      <c r="D5" s="20"/>
      <c r="E5" s="21" t="s">
        <v>37</v>
      </c>
    </row>
    <row r="6" spans="1:13" s="12" customFormat="1" ht="63" customHeight="1">
      <c r="A6" s="22" t="s">
        <v>0</v>
      </c>
      <c r="B6" s="23" t="s">
        <v>5</v>
      </c>
      <c r="C6" s="24" t="s">
        <v>50</v>
      </c>
      <c r="D6" s="25" t="s">
        <v>54</v>
      </c>
      <c r="E6" s="26" t="s">
        <v>6</v>
      </c>
    </row>
    <row r="7" spans="1:13" s="12" customFormat="1" ht="41.25" customHeight="1">
      <c r="A7" s="27" t="s">
        <v>7</v>
      </c>
      <c r="B7" s="28" t="s">
        <v>38</v>
      </c>
      <c r="C7" s="29">
        <v>3192.5</v>
      </c>
      <c r="D7" s="30">
        <v>3192.5</v>
      </c>
      <c r="E7" s="31">
        <f>D7-C7</f>
        <v>0</v>
      </c>
    </row>
    <row r="8" spans="1:13" s="12" customFormat="1" ht="34.5">
      <c r="A8" s="27" t="s">
        <v>12</v>
      </c>
      <c r="B8" s="28" t="s">
        <v>39</v>
      </c>
      <c r="C8" s="29">
        <f>SUM(C9:C11)</f>
        <v>43725.5</v>
      </c>
      <c r="D8" s="30">
        <f>SUM(D9:D11)</f>
        <v>40932.200000000004</v>
      </c>
      <c r="E8" s="31">
        <f>D8-C8</f>
        <v>-2793.2999999999956</v>
      </c>
    </row>
    <row r="9" spans="1:13" s="12" customFormat="1" ht="17.25" customHeight="1">
      <c r="A9" s="32">
        <v>1</v>
      </c>
      <c r="B9" s="2" t="s">
        <v>9</v>
      </c>
      <c r="C9" s="33">
        <v>40425</v>
      </c>
      <c r="D9" s="34">
        <v>37015</v>
      </c>
      <c r="E9" s="35">
        <f>D9-C9</f>
        <v>-3410</v>
      </c>
    </row>
    <row r="10" spans="1:13" s="12" customFormat="1" ht="17.25" customHeight="1">
      <c r="A10" s="32">
        <v>2</v>
      </c>
      <c r="B10" s="3" t="s">
        <v>10</v>
      </c>
      <c r="C10" s="33">
        <v>3300</v>
      </c>
      <c r="D10" s="34">
        <v>3916.8</v>
      </c>
      <c r="E10" s="35">
        <f>D10-C10</f>
        <v>616.80000000000018</v>
      </c>
    </row>
    <row r="11" spans="1:13" s="12" customFormat="1" ht="17.25" customHeight="1">
      <c r="A11" s="32">
        <v>3</v>
      </c>
      <c r="B11" s="2" t="s">
        <v>11</v>
      </c>
      <c r="C11" s="33">
        <v>0.5</v>
      </c>
      <c r="D11" s="34">
        <v>0.4</v>
      </c>
      <c r="E11" s="35">
        <f t="shared" ref="E11:E34" si="0">D11-C11</f>
        <v>-9.9999999999999978E-2</v>
      </c>
    </row>
    <row r="12" spans="1:13" s="12" customFormat="1" ht="43.5" customHeight="1">
      <c r="A12" s="27" t="s">
        <v>34</v>
      </c>
      <c r="B12" s="28" t="s">
        <v>40</v>
      </c>
      <c r="C12" s="29">
        <f>C13+C35</f>
        <v>43513.799999999996</v>
      </c>
      <c r="D12" s="29">
        <f>D13+D35</f>
        <v>40499.500000000007</v>
      </c>
      <c r="E12" s="31">
        <f t="shared" si="0"/>
        <v>-3014.2999999999884</v>
      </c>
    </row>
    <row r="13" spans="1:13" s="12" customFormat="1" ht="18" customHeight="1">
      <c r="A13" s="27" t="s">
        <v>41</v>
      </c>
      <c r="B13" s="28" t="s">
        <v>42</v>
      </c>
      <c r="C13" s="29">
        <f>SUM(C14,C16:C21,C25:C32,C33:C34)</f>
        <v>41604.199999999997</v>
      </c>
      <c r="D13" s="30">
        <f>SUM(D14,D16:D21,D25:D32,D33:D34)</f>
        <v>40499.500000000007</v>
      </c>
      <c r="E13" s="31">
        <f t="shared" si="0"/>
        <v>-1104.6999999999898</v>
      </c>
    </row>
    <row r="14" spans="1:13" s="12" customFormat="1" ht="18" customHeight="1">
      <c r="A14" s="32">
        <v>1</v>
      </c>
      <c r="B14" s="3" t="s">
        <v>14</v>
      </c>
      <c r="C14" s="33">
        <v>26850.799999999999</v>
      </c>
      <c r="D14" s="34">
        <v>27196.1</v>
      </c>
      <c r="E14" s="35">
        <f t="shared" si="0"/>
        <v>345.29999999999927</v>
      </c>
    </row>
    <row r="15" spans="1:13" s="12" customFormat="1" ht="18" customHeight="1">
      <c r="A15" s="36">
        <v>1.1000000000000001</v>
      </c>
      <c r="B15" s="5" t="s">
        <v>15</v>
      </c>
      <c r="C15" s="33">
        <v>2600</v>
      </c>
      <c r="D15" s="34">
        <v>2280</v>
      </c>
      <c r="E15" s="35">
        <f t="shared" si="0"/>
        <v>-320</v>
      </c>
      <c r="F15" s="37"/>
    </row>
    <row r="16" spans="1:13" s="12" customFormat="1" ht="18" customHeight="1">
      <c r="A16" s="32">
        <v>2</v>
      </c>
      <c r="B16" s="3" t="s">
        <v>16</v>
      </c>
      <c r="C16" s="33">
        <v>10140.4</v>
      </c>
      <c r="D16" s="34">
        <v>9570.4</v>
      </c>
      <c r="E16" s="35">
        <f t="shared" si="0"/>
        <v>-570</v>
      </c>
    </row>
    <row r="17" spans="1:8" s="12" customFormat="1" ht="18" customHeight="1">
      <c r="A17" s="32">
        <v>3</v>
      </c>
      <c r="B17" s="3" t="s">
        <v>17</v>
      </c>
      <c r="C17" s="33">
        <v>1350</v>
      </c>
      <c r="D17" s="34">
        <v>794.8</v>
      </c>
      <c r="E17" s="35">
        <f t="shared" si="0"/>
        <v>-555.20000000000005</v>
      </c>
    </row>
    <row r="18" spans="1:8" s="12" customFormat="1" ht="18" customHeight="1">
      <c r="A18" s="32">
        <v>4</v>
      </c>
      <c r="B18" s="38" t="s">
        <v>18</v>
      </c>
      <c r="C18" s="33">
        <v>1400</v>
      </c>
      <c r="D18" s="34">
        <v>1222.4000000000001</v>
      </c>
      <c r="E18" s="35">
        <f t="shared" si="0"/>
        <v>-177.59999999999991</v>
      </c>
    </row>
    <row r="19" spans="1:8" s="12" customFormat="1" ht="18" customHeight="1">
      <c r="A19" s="32">
        <v>5</v>
      </c>
      <c r="B19" s="3" t="s">
        <v>19</v>
      </c>
      <c r="C19" s="33">
        <v>320</v>
      </c>
      <c r="D19" s="34">
        <v>298.3</v>
      </c>
      <c r="E19" s="35">
        <f t="shared" si="0"/>
        <v>-21.699999999999989</v>
      </c>
    </row>
    <row r="20" spans="1:8" s="12" customFormat="1" ht="16.5" customHeight="1">
      <c r="A20" s="32">
        <v>6</v>
      </c>
      <c r="B20" s="3" t="s">
        <v>20</v>
      </c>
      <c r="C20" s="33">
        <v>66.3</v>
      </c>
      <c r="D20" s="34">
        <v>66.5</v>
      </c>
      <c r="E20" s="35">
        <f t="shared" si="0"/>
        <v>0.20000000000000284</v>
      </c>
      <c r="F20" s="39"/>
      <c r="G20" s="39"/>
      <c r="H20" s="39"/>
    </row>
    <row r="21" spans="1:8" s="12" customFormat="1" ht="17.25">
      <c r="A21" s="32">
        <v>8</v>
      </c>
      <c r="B21" s="3" t="s">
        <v>21</v>
      </c>
      <c r="C21" s="33">
        <f>SUM(C22:C24)</f>
        <v>146.6</v>
      </c>
      <c r="D21" s="34">
        <f>SUM(D22:D24)</f>
        <v>119</v>
      </c>
      <c r="E21" s="35">
        <f t="shared" si="0"/>
        <v>-27.599999999999994</v>
      </c>
    </row>
    <row r="22" spans="1:8" s="43" customFormat="1" ht="17.25">
      <c r="A22" s="36">
        <v>8.1</v>
      </c>
      <c r="B22" s="5" t="s">
        <v>22</v>
      </c>
      <c r="C22" s="40">
        <v>37.6</v>
      </c>
      <c r="D22" s="41">
        <v>38.4</v>
      </c>
      <c r="E22" s="42">
        <f t="shared" si="0"/>
        <v>0.79999999999999716</v>
      </c>
    </row>
    <row r="23" spans="1:8" s="12" customFormat="1" ht="17.25">
      <c r="A23" s="36">
        <v>8.1999999999999993</v>
      </c>
      <c r="B23" s="5" t="s">
        <v>23</v>
      </c>
      <c r="C23" s="40">
        <v>64</v>
      </c>
      <c r="D23" s="41">
        <v>35.6</v>
      </c>
      <c r="E23" s="42">
        <f t="shared" si="0"/>
        <v>-28.4</v>
      </c>
    </row>
    <row r="24" spans="1:8" s="12" customFormat="1" ht="18" customHeight="1">
      <c r="A24" s="36">
        <v>8.3000000000000007</v>
      </c>
      <c r="B24" s="5" t="s">
        <v>24</v>
      </c>
      <c r="C24" s="40">
        <v>45</v>
      </c>
      <c r="D24" s="41">
        <v>45</v>
      </c>
      <c r="E24" s="42">
        <f t="shared" si="0"/>
        <v>0</v>
      </c>
    </row>
    <row r="25" spans="1:8" s="12" customFormat="1" ht="18" customHeight="1">
      <c r="A25" s="32">
        <v>9</v>
      </c>
      <c r="B25" s="3" t="s">
        <v>25</v>
      </c>
      <c r="C25" s="33">
        <v>882</v>
      </c>
      <c r="D25" s="34">
        <v>882</v>
      </c>
      <c r="E25" s="35">
        <f t="shared" si="0"/>
        <v>0</v>
      </c>
    </row>
    <row r="26" spans="1:8" s="12" customFormat="1" ht="18" customHeight="1">
      <c r="A26" s="32">
        <v>10</v>
      </c>
      <c r="B26" s="3" t="s">
        <v>26</v>
      </c>
      <c r="C26" s="33">
        <v>75</v>
      </c>
      <c r="D26" s="34"/>
      <c r="E26" s="35">
        <f t="shared" si="0"/>
        <v>-75</v>
      </c>
    </row>
    <row r="27" spans="1:8" s="12" customFormat="1" ht="18" customHeight="1">
      <c r="A27" s="32">
        <v>11</v>
      </c>
      <c r="B27" s="3" t="s">
        <v>27</v>
      </c>
      <c r="C27" s="33">
        <v>140</v>
      </c>
      <c r="D27" s="34">
        <v>145</v>
      </c>
      <c r="E27" s="35">
        <f t="shared" si="0"/>
        <v>5</v>
      </c>
    </row>
    <row r="28" spans="1:8" s="12" customFormat="1" ht="18" customHeight="1">
      <c r="A28" s="32">
        <v>12</v>
      </c>
      <c r="B28" s="3" t="s">
        <v>28</v>
      </c>
      <c r="C28" s="33"/>
      <c r="D28" s="34"/>
      <c r="E28" s="35">
        <f t="shared" si="0"/>
        <v>0</v>
      </c>
    </row>
    <row r="29" spans="1:8" s="12" customFormat="1" ht="18" customHeight="1">
      <c r="A29" s="32">
        <v>13</v>
      </c>
      <c r="B29" s="3" t="s">
        <v>29</v>
      </c>
      <c r="C29" s="33">
        <v>13.2</v>
      </c>
      <c r="D29" s="34">
        <v>13.1</v>
      </c>
      <c r="E29" s="35">
        <f t="shared" si="0"/>
        <v>-9.9999999999999645E-2</v>
      </c>
    </row>
    <row r="30" spans="1:8" s="12" customFormat="1" ht="18" customHeight="1">
      <c r="A30" s="32">
        <v>14</v>
      </c>
      <c r="B30" s="3" t="s">
        <v>30</v>
      </c>
      <c r="C30" s="33">
        <v>105</v>
      </c>
      <c r="D30" s="34">
        <v>95</v>
      </c>
      <c r="E30" s="35">
        <f t="shared" si="0"/>
        <v>-10</v>
      </c>
    </row>
    <row r="31" spans="1:8" s="12" customFormat="1" ht="18" customHeight="1">
      <c r="A31" s="32">
        <v>15</v>
      </c>
      <c r="B31" s="3" t="s">
        <v>31</v>
      </c>
      <c r="C31" s="33">
        <v>3</v>
      </c>
      <c r="D31" s="34">
        <v>3</v>
      </c>
      <c r="E31" s="35">
        <f t="shared" si="0"/>
        <v>0</v>
      </c>
    </row>
    <row r="32" spans="1:8" s="12" customFormat="1" ht="18" customHeight="1">
      <c r="A32" s="32">
        <v>16</v>
      </c>
      <c r="B32" s="3" t="s">
        <v>32</v>
      </c>
      <c r="C32" s="33">
        <v>30</v>
      </c>
      <c r="D32" s="34">
        <v>30</v>
      </c>
      <c r="E32" s="35">
        <f t="shared" si="0"/>
        <v>0</v>
      </c>
    </row>
    <row r="33" spans="1:5" ht="20.25" customHeight="1">
      <c r="A33" s="32">
        <v>17</v>
      </c>
      <c r="B33" s="44" t="s">
        <v>33</v>
      </c>
      <c r="C33" s="33">
        <v>81</v>
      </c>
      <c r="D33" s="34">
        <v>63</v>
      </c>
      <c r="E33" s="35">
        <f>D33-C33</f>
        <v>-18</v>
      </c>
    </row>
    <row r="34" spans="1:5" s="12" customFormat="1" ht="18" customHeight="1">
      <c r="A34" s="32">
        <v>18</v>
      </c>
      <c r="B34" s="1" t="s">
        <v>43</v>
      </c>
      <c r="C34" s="33">
        <v>0.9</v>
      </c>
      <c r="D34" s="34">
        <v>0.9</v>
      </c>
      <c r="E34" s="35">
        <f t="shared" si="0"/>
        <v>0</v>
      </c>
    </row>
    <row r="35" spans="1:5" s="43" customFormat="1" ht="35.25" customHeight="1">
      <c r="A35" s="45" t="s">
        <v>44</v>
      </c>
      <c r="B35" s="46" t="s">
        <v>45</v>
      </c>
      <c r="C35" s="47">
        <f>SUM(C36:C36)</f>
        <v>1909.6</v>
      </c>
      <c r="D35" s="48">
        <f>SUM(D36:D36)</f>
        <v>0</v>
      </c>
      <c r="E35" s="49">
        <f t="shared" ref="E35:E37" si="1">D35-C35</f>
        <v>-1909.6</v>
      </c>
    </row>
    <row r="36" spans="1:5" s="43" customFormat="1" ht="16.5" customHeight="1">
      <c r="A36" s="50">
        <v>1</v>
      </c>
      <c r="B36" s="3" t="s">
        <v>16</v>
      </c>
      <c r="C36" s="33">
        <v>1909.6</v>
      </c>
      <c r="D36" s="34"/>
      <c r="E36" s="35">
        <f t="shared" si="1"/>
        <v>-1909.6</v>
      </c>
    </row>
    <row r="37" spans="1:5" s="43" customFormat="1" ht="43.5" customHeight="1">
      <c r="A37" s="27" t="s">
        <v>46</v>
      </c>
      <c r="B37" s="28" t="s">
        <v>47</v>
      </c>
      <c r="C37" s="29">
        <f>C7+C8-C12</f>
        <v>3404.2000000000044</v>
      </c>
      <c r="D37" s="30">
        <f>D7+D8-D12</f>
        <v>3625.1999999999971</v>
      </c>
      <c r="E37" s="31">
        <f t="shared" si="1"/>
        <v>220.99999999999272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cp:lastPrinted>2018-10-10T13:00:40Z</cp:lastPrinted>
  <dcterms:created xsi:type="dcterms:W3CDTF">2006-09-16T00:00:00Z</dcterms:created>
  <dcterms:modified xsi:type="dcterms:W3CDTF">2018-11-03T07:51:14Z</dcterms:modified>
</cp:coreProperties>
</file>